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6\2026.01 Dépistage Stup\1. Travaux préparatoires\"/>
    </mc:Choice>
  </mc:AlternateContent>
  <xr:revisionPtr revIDLastSave="0" documentId="13_ncr:1_{18EE57CE-6361-47EB-9C4A-4A641C23F887}" xr6:coauthVersionLast="47" xr6:coauthVersionMax="47" xr10:uidLastSave="{00000000-0000-0000-0000-000000000000}"/>
  <bookViews>
    <workbookView xWindow="-108" yWindow="-108" windowWidth="23256" windowHeight="13896" activeTab="1" xr2:uid="{A8566AEC-650B-4EB0-932A-63F39DB97745}"/>
  </bookViews>
  <sheets>
    <sheet name="Page de présentation" sheetId="2" r:id="rId1"/>
    <sheet name="DPGF" sheetId="1" r:id="rId2"/>
  </sheets>
  <definedNames>
    <definedName name="_xlnm.Print_Area" localSheetId="1">DPGF!$A$2:$D$43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1" i="1" l="1"/>
  <c r="B30" i="1" a="1"/>
  <c r="B30" i="1" s="1"/>
  <c r="B32" i="1" s="1"/>
  <c r="D19" i="1"/>
  <c r="D13" i="1"/>
  <c r="D12" i="1"/>
  <c r="D26" i="1"/>
  <c r="D20" i="1"/>
  <c r="D15" i="1"/>
  <c r="D14" i="1" s="1"/>
  <c r="D27" i="1"/>
  <c r="D28" i="1"/>
  <c r="D29" i="1"/>
  <c r="D24" i="1"/>
  <c r="D22" i="1"/>
  <c r="D21" i="1" s="1"/>
  <c r="D23" i="1"/>
  <c r="D16" i="1"/>
  <c r="D17" i="1"/>
  <c r="D11" i="1"/>
  <c r="D7" i="1"/>
  <c r="D8" i="1"/>
  <c r="D6" i="1"/>
  <c r="D5" i="1"/>
  <c r="D10" i="1" l="1"/>
  <c r="D18" i="1"/>
  <c r="D9" i="1"/>
  <c r="D25" i="1"/>
  <c r="D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<sst xmlns="http://schemas.openxmlformats.org/spreadsheetml/2006/main" count="41" uniqueCount="40">
  <si>
    <t>Décomposition du Prix Global et Forfaitaire (DPGF)</t>
  </si>
  <si>
    <t>Désignation</t>
  </si>
  <si>
    <t>Montant HT</t>
  </si>
  <si>
    <t>Montant TVA</t>
  </si>
  <si>
    <t>Montant TTC</t>
  </si>
  <si>
    <t xml:space="preserve">Montant total HT </t>
  </si>
  <si>
    <t xml:space="preserve">Montant total TTC </t>
  </si>
  <si>
    <t>Interlocuteur dédié au marché</t>
  </si>
  <si>
    <t>Coordonnées interlocuteur unique (Nom, adresse, téléphone fixe + portable, courriel)</t>
  </si>
  <si>
    <t>DÉCOMPOSITION DU PRIX GLOBAL ET FORFAITAIRE (DPGF)</t>
  </si>
  <si>
    <r>
      <t xml:space="preserve">OFFRE DE LA SOCIÉTÉ : </t>
    </r>
    <r>
      <rPr>
        <b/>
        <i/>
        <sz val="18"/>
        <color theme="9" tint="-0.499984740745262"/>
        <rFont val="Arial"/>
        <family val="2"/>
      </rPr>
      <t>à compléter</t>
    </r>
  </si>
  <si>
    <t>Phase 1 - Cadrage et préparation scientifique</t>
  </si>
  <si>
    <t>Phase 2 - Terrain : entretiens semi-directifs</t>
  </si>
  <si>
    <t>Réunion de lancement et cadrage scientifique</t>
  </si>
  <si>
    <t>Élaboration et validation du guide d’entretien (L2)</t>
  </si>
  <si>
    <t>Coordination avec les partenaires institutionnels</t>
  </si>
  <si>
    <t>Rédaction des notes ethnographiques (L4)</t>
  </si>
  <si>
    <t>Déplacements pour observations</t>
  </si>
  <si>
    <t>Tableau d’avancement mensuel (L3)</t>
  </si>
  <si>
    <t>Phase 3 - Pré-analyse</t>
  </si>
  <si>
    <t>Pré‑analyse thématique</t>
  </si>
  <si>
    <t xml:space="preserve">Phase 4 - Rapport final </t>
  </si>
  <si>
    <t xml:space="preserve">	Rédaction du rapport final complet</t>
  </si>
  <si>
    <t xml:space="preserve">	Intégration des annexes (guides, grilles, extraits anonymisés)</t>
  </si>
  <si>
    <t xml:space="preserve">	Restitution intermédiaire (visio)</t>
  </si>
  <si>
    <t xml:space="preserve">	Restitution finale (présentiel ou visio)</t>
  </si>
  <si>
    <t>Rédaction de la note intermédiaire de pré-analyse (L6)</t>
  </si>
  <si>
    <t>Réunions scientifiques intermédiaires</t>
  </si>
  <si>
    <t>Conduite des entretiens semi-directifs (60 à 70)</t>
  </si>
  <si>
    <t>Enquête qualitative auprès des forces de l'ordre</t>
  </si>
  <si>
    <t>Marché concernant la recherche d'un prestataire pour une enquête qualitative auprès des forces de l'ordre</t>
  </si>
  <si>
    <t>2.1. Entretiens semi-directifs</t>
  </si>
  <si>
    <t>Préparation et prise de contact pour entretiens</t>
  </si>
  <si>
    <t>Déplacements pour entretiens (multi‑territoires)</t>
  </si>
  <si>
    <t>2.2. Observation directe / Ethnographie</t>
  </si>
  <si>
    <t>2.3. Suivi du projet pendant le terrain</t>
  </si>
  <si>
    <t>Réunions mensuelles/bimensuelles avec l’équipe scientifique</t>
  </si>
  <si>
    <t>Observation terrain (contrôles, dispositifs, opérations) (300 à 400 heures)</t>
  </si>
  <si>
    <t>Elaboration du plan de collecte  - prise de contact institutionnel (L1)</t>
  </si>
  <si>
    <t>Les prix indiqués sont réputés comprendre l’ensemble des frais nécessaires à la réalisation de la mission, y compris notamment les frais de déplacement.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</si>
</sst>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Aptos Narrow"/>
      <family val="2"/>
      <scheme val="minor"/>
    </font>
    <font>
      <b/>
      <sz val="12"/>
      <name val="Marianne"/>
      <family val="3"/>
    </font>
    <font>
      <b/>
      <sz val="11"/>
      <name val="Marianne"/>
      <family val="3"/>
    </font>
    <font>
      <b/>
      <sz val="9"/>
      <name val="Marianne"/>
      <family val="3"/>
    </font>
    <font>
      <b/>
      <sz val="10"/>
      <name val="Arial"/>
      <family val="2"/>
    </font>
    <font>
      <b/>
      <sz val="10"/>
      <color rgb="FF002060"/>
      <name val="Arial"/>
      <family val="2"/>
    </font>
    <font>
      <b/>
      <sz val="10"/>
      <name val="Marianne"/>
      <family val="3"/>
    </font>
    <font>
      <sz val="10"/>
      <name val="Marianne"/>
      <family val="3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color indexed="8"/>
      <name val="Marianne"/>
      <family val="3"/>
    </font>
    <font>
      <sz val="9"/>
      <name val="Marianne"/>
      <family val="3"/>
    </font>
    <font>
      <sz val="9"/>
      <name val="Arial"/>
      <family val="2"/>
    </font>
    <font>
      <b/>
      <sz val="12"/>
      <color rgb="FF00206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b/>
      <sz val="22"/>
      <color theme="1"/>
      <name val="Arial"/>
      <family val="2"/>
    </font>
    <font>
      <b/>
      <i/>
      <sz val="18"/>
      <color theme="9" tint="-0.499984740745262"/>
      <name val="Arial"/>
      <family val="2"/>
    </font>
    <font>
      <sz val="10"/>
      <color rgb="FF002060"/>
      <name val="Arial"/>
      <family val="2"/>
    </font>
    <font>
      <b/>
      <sz val="9"/>
      <color rgb="FFFF0000"/>
      <name val="Arial"/>
      <family val="2"/>
    </font>
    <font>
      <b/>
      <sz val="11"/>
      <color rgb="FF002060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/>
        <bgColor rgb="FFC0C0C0"/>
      </patternFill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9" fontId="9" fillId="4" borderId="0">
      <alignment horizontal="left" vertical="top" wrapText="1"/>
    </xf>
  </cellStyleXfs>
  <cellXfs count="81">
    <xf numFmtId="0" fontId="0" fillId="0" borderId="0" xfId="0"/>
    <xf numFmtId="0" fontId="0" fillId="3" borderId="0" xfId="0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2" borderId="8" xfId="1" applyNumberFormat="1" applyFont="1" applyFill="1" applyBorder="1" applyAlignment="1">
      <alignment horizontal="center" vertical="center"/>
    </xf>
    <xf numFmtId="0" fontId="11" fillId="2" borderId="17" xfId="1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5" fillId="0" borderId="17" xfId="0" applyFont="1" applyBorder="1" applyAlignment="1">
      <alignment vertical="center" wrapText="1"/>
    </xf>
    <xf numFmtId="49" fontId="13" fillId="3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3" fontId="8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vertical="center" wrapText="1"/>
    </xf>
    <xf numFmtId="0" fontId="17" fillId="5" borderId="26" xfId="0" applyFont="1" applyFill="1" applyBorder="1" applyAlignment="1">
      <alignment vertical="center"/>
    </xf>
    <xf numFmtId="0" fontId="17" fillId="5" borderId="29" xfId="0" applyFont="1" applyFill="1" applyBorder="1" applyAlignment="1">
      <alignment vertical="center"/>
    </xf>
    <xf numFmtId="0" fontId="8" fillId="5" borderId="12" xfId="0" applyFont="1" applyFill="1" applyBorder="1" applyAlignment="1">
      <alignment vertical="center"/>
    </xf>
    <xf numFmtId="0" fontId="8" fillId="7" borderId="12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10" fillId="5" borderId="0" xfId="0" applyFont="1" applyFill="1" applyAlignment="1">
      <alignment vertical="center"/>
    </xf>
    <xf numFmtId="1" fontId="12" fillId="5" borderId="0" xfId="0" applyNumberFormat="1" applyFont="1" applyFill="1" applyAlignment="1">
      <alignment horizontal="center" vertical="center"/>
    </xf>
    <xf numFmtId="1" fontId="12" fillId="5" borderId="0" xfId="0" applyNumberFormat="1" applyFont="1" applyFill="1" applyAlignment="1">
      <alignment horizontal="right" vertical="center" indent="1"/>
    </xf>
    <xf numFmtId="0" fontId="4" fillId="5" borderId="0" xfId="0" applyFont="1" applyFill="1" applyAlignment="1">
      <alignment vertical="center"/>
    </xf>
    <xf numFmtId="2" fontId="7" fillId="3" borderId="13" xfId="0" applyNumberFormat="1" applyFont="1" applyFill="1" applyBorder="1" applyAlignment="1">
      <alignment vertical="center"/>
    </xf>
    <xf numFmtId="2" fontId="8" fillId="3" borderId="13" xfId="0" applyNumberFormat="1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5" fillId="2" borderId="30" xfId="0" applyFont="1" applyFill="1" applyBorder="1" applyAlignment="1">
      <alignment horizontal="center" vertical="center"/>
    </xf>
    <xf numFmtId="2" fontId="7" fillId="3" borderId="31" xfId="0" applyNumberFormat="1" applyFont="1" applyFill="1" applyBorder="1" applyAlignment="1">
      <alignment vertical="center"/>
    </xf>
    <xf numFmtId="2" fontId="8" fillId="3" borderId="31" xfId="0" applyNumberFormat="1" applyFont="1" applyFill="1" applyBorder="1" applyAlignment="1">
      <alignment vertical="center"/>
    </xf>
    <xf numFmtId="2" fontId="7" fillId="3" borderId="32" xfId="0" applyNumberFormat="1" applyFont="1" applyFill="1" applyBorder="1" applyAlignment="1">
      <alignment vertical="center"/>
    </xf>
    <xf numFmtId="2" fontId="8" fillId="3" borderId="32" xfId="0" applyNumberFormat="1" applyFont="1" applyFill="1" applyBorder="1" applyAlignment="1">
      <alignment vertical="center"/>
    </xf>
    <xf numFmtId="2" fontId="6" fillId="2" borderId="13" xfId="0" applyNumberFormat="1" applyFont="1" applyFill="1" applyBorder="1" applyAlignment="1">
      <alignment vertical="center"/>
    </xf>
    <xf numFmtId="2" fontId="6" fillId="2" borderId="13" xfId="0" applyNumberFormat="1" applyFont="1" applyFill="1" applyBorder="1" applyAlignment="1">
      <alignment horizontal="right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0" fillId="5" borderId="27" xfId="0" applyFont="1" applyFill="1" applyBorder="1" applyAlignment="1">
      <alignment horizontal="center" vertical="center"/>
    </xf>
    <xf numFmtId="0" fontId="20" fillId="5" borderId="28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21" fillId="5" borderId="25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164" fontId="25" fillId="2" borderId="9" xfId="0" applyNumberFormat="1" applyFont="1" applyFill="1" applyBorder="1" applyAlignment="1">
      <alignment horizontal="center" vertical="center"/>
    </xf>
    <xf numFmtId="164" fontId="25" fillId="2" borderId="10" xfId="0" applyNumberFormat="1" applyFont="1" applyFill="1" applyBorder="1" applyAlignment="1">
      <alignment horizontal="center" vertical="center"/>
    </xf>
    <xf numFmtId="164" fontId="25" fillId="2" borderId="11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2" fontId="6" fillId="2" borderId="20" xfId="0" applyNumberFormat="1" applyFont="1" applyFill="1" applyBorder="1" applyAlignment="1">
      <alignment vertical="center"/>
    </xf>
  </cellXfs>
  <cellStyles count="2">
    <cellStyle name="ChapTitre2" xfId="1" xr:uid="{5E58584F-EB75-427C-8846-2FB9D24D1D6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64771</xdr:colOff>
      <xdr:row>7</xdr:row>
      <xdr:rowOff>28575</xdr:rowOff>
    </xdr:from>
    <xdr:to>
      <xdr:col>1</xdr:col>
      <xdr:colOff>1878330</xdr:colOff>
      <xdr:row>9</xdr:row>
      <xdr:rowOff>257175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41BB151-B156-4277-A8D0-C9E14F6E2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1" y="1941195"/>
          <a:ext cx="2529839" cy="807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1491808</xdr:colOff>
      <xdr:row>1</xdr:row>
      <xdr:rowOff>384810</xdr:rowOff>
    </xdr:to>
    <xdr:pic>
      <xdr:nvPicPr>
        <xdr:cNvPr id="2" name="Image 1" descr="Accueil - L'IUT DE LILLE">
          <a:extLst>
            <a:ext uri="{FF2B5EF4-FFF2-40B4-BE49-F238E27FC236}">
              <a16:creationId xmlns:a16="http://schemas.microsoft.com/office/drawing/2014/main" id="{F3A7F95E-546E-6B0F-405A-6886877149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36" b="6500"/>
        <a:stretch/>
      </xdr:blipFill>
      <xdr:spPr bwMode="auto">
        <a:xfrm>
          <a:off x="76200" y="0"/>
          <a:ext cx="1415608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68EB-5170-46F1-B5D5-5E20A43653E9}">
  <dimension ref="A1:G10"/>
  <sheetViews>
    <sheetView workbookViewId="0">
      <selection activeCell="B15" sqref="B15"/>
    </sheetView>
  </sheetViews>
  <sheetFormatPr baseColWidth="10" defaultColWidth="12.88671875" defaultRowHeight="13.8" x14ac:dyDescent="0.3"/>
  <cols>
    <col min="1" max="1" width="10.44140625" style="16" customWidth="1"/>
    <col min="2" max="2" width="92.88671875" style="14" customWidth="1"/>
    <col min="3" max="3" width="25.88671875" style="17" customWidth="1"/>
    <col min="4" max="4" width="7.44140625" style="15" customWidth="1"/>
    <col min="5" max="6" width="19.109375" style="13" customWidth="1"/>
    <col min="7" max="7" width="23.44140625" style="13" customWidth="1"/>
    <col min="8" max="16384" width="12.88671875" style="13"/>
  </cols>
  <sheetData>
    <row r="1" spans="1:7" x14ac:dyDescent="0.3">
      <c r="A1" s="50"/>
      <c r="B1" s="50"/>
      <c r="C1" s="50"/>
      <c r="D1" s="50"/>
      <c r="E1" s="50"/>
      <c r="F1" s="50"/>
    </row>
    <row r="2" spans="1:7" ht="21" x14ac:dyDescent="0.3">
      <c r="A2" s="51"/>
      <c r="B2" s="51"/>
      <c r="C2" s="51"/>
      <c r="D2" s="51"/>
      <c r="E2" s="51"/>
      <c r="F2" s="51"/>
    </row>
    <row r="3" spans="1:7" ht="23.25" customHeight="1" x14ac:dyDescent="0.3">
      <c r="A3" s="43" t="s">
        <v>30</v>
      </c>
      <c r="B3" s="44"/>
      <c r="C3" s="44"/>
      <c r="D3" s="44"/>
      <c r="E3" s="44"/>
      <c r="F3" s="44"/>
      <c r="G3" s="73"/>
    </row>
    <row r="4" spans="1:7" ht="20.25" customHeight="1" x14ac:dyDescent="0.3">
      <c r="A4" s="45"/>
      <c r="B4" s="74"/>
      <c r="C4" s="74"/>
      <c r="D4" s="74"/>
      <c r="E4" s="74"/>
      <c r="F4" s="74"/>
      <c r="G4" s="75"/>
    </row>
    <row r="5" spans="1:7" ht="27.75" customHeight="1" x14ac:dyDescent="0.3">
      <c r="A5" s="48"/>
      <c r="B5" s="49"/>
      <c r="C5" s="49"/>
      <c r="D5" s="49"/>
      <c r="E5" s="49"/>
      <c r="F5" s="49"/>
      <c r="G5" s="18"/>
    </row>
    <row r="6" spans="1:7" ht="23.25" customHeight="1" x14ac:dyDescent="0.3">
      <c r="A6" s="46"/>
      <c r="B6" s="47"/>
      <c r="C6" s="47"/>
      <c r="D6" s="47"/>
      <c r="E6" s="47"/>
      <c r="F6" s="47"/>
      <c r="G6" s="18"/>
    </row>
    <row r="7" spans="1:7" ht="23.25" customHeight="1" x14ac:dyDescent="0.3">
      <c r="A7" s="45" t="s">
        <v>9</v>
      </c>
      <c r="B7" s="74"/>
      <c r="C7" s="74"/>
      <c r="D7" s="74"/>
      <c r="E7" s="74"/>
      <c r="F7" s="74"/>
      <c r="G7" s="75"/>
    </row>
    <row r="8" spans="1:7" ht="23.25" customHeight="1" x14ac:dyDescent="0.3">
      <c r="A8" s="46"/>
      <c r="B8" s="47"/>
      <c r="C8" s="47"/>
      <c r="D8" s="47"/>
      <c r="E8" s="47"/>
      <c r="F8" s="47"/>
      <c r="G8" s="18"/>
    </row>
    <row r="9" spans="1:7" ht="23.25" customHeight="1" x14ac:dyDescent="0.3">
      <c r="A9" s="45" t="s">
        <v>10</v>
      </c>
      <c r="B9" s="74"/>
      <c r="C9" s="74"/>
      <c r="D9" s="74"/>
      <c r="E9" s="74"/>
      <c r="F9" s="74"/>
      <c r="G9" s="75"/>
    </row>
    <row r="10" spans="1:7" ht="23.25" customHeight="1" x14ac:dyDescent="0.3">
      <c r="A10" s="41"/>
      <c r="B10" s="42"/>
      <c r="C10" s="42"/>
      <c r="D10" s="42"/>
      <c r="E10" s="42"/>
      <c r="F10" s="42"/>
      <c r="G10" s="19"/>
    </row>
  </sheetData>
  <mergeCells count="9">
    <mergeCell ref="A10:F10"/>
    <mergeCell ref="A6:F6"/>
    <mergeCell ref="A5:F5"/>
    <mergeCell ref="A1:F1"/>
    <mergeCell ref="A2:F2"/>
    <mergeCell ref="A8:F8"/>
    <mergeCell ref="A3:G4"/>
    <mergeCell ref="A7:G7"/>
    <mergeCell ref="A9:G9"/>
  </mergeCells>
  <pageMargins left="0.70866141732283472" right="0.70866141732283472" top="0.74803149606299213" bottom="0.74803149606299213" header="0.31496062992125984" footer="0.31496062992125984"/>
  <pageSetup paperSize="175" orientation="landscape" r:id="rId1"/>
  <headerFooter>
    <oddHeader xml:space="preserve">&amp;LPage de présentation DPGF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699A-9D36-405D-9BBF-35D782DD8E3E}">
  <dimension ref="A1:N36"/>
  <sheetViews>
    <sheetView tabSelected="1" workbookViewId="0">
      <selection activeCell="G5" sqref="G5"/>
    </sheetView>
  </sheetViews>
  <sheetFormatPr baseColWidth="10" defaultColWidth="11.44140625" defaultRowHeight="11.4" x14ac:dyDescent="0.3"/>
  <cols>
    <col min="1" max="1" width="90.88671875" style="12" customWidth="1"/>
    <col min="2" max="2" width="14" style="10" customWidth="1"/>
    <col min="3" max="3" width="14.44140625" style="10" customWidth="1"/>
    <col min="4" max="4" width="13.6640625" style="10" customWidth="1"/>
    <col min="5" max="5" width="17" style="10" customWidth="1"/>
    <col min="6" max="9" width="11.44140625" style="10"/>
    <col min="10" max="10" width="34.6640625" style="10" customWidth="1"/>
    <col min="11" max="16384" width="11.44140625" style="10"/>
  </cols>
  <sheetData>
    <row r="1" spans="1:6" s="1" customFormat="1" ht="24.6" customHeight="1" thickTop="1" x14ac:dyDescent="0.3">
      <c r="A1" s="52" t="s">
        <v>29</v>
      </c>
      <c r="B1" s="53"/>
      <c r="C1" s="53"/>
      <c r="D1" s="54"/>
    </row>
    <row r="2" spans="1:6" s="1" customFormat="1" ht="35.1" customHeight="1" thickBot="1" x14ac:dyDescent="0.35">
      <c r="A2" s="55" t="s">
        <v>0</v>
      </c>
      <c r="B2" s="56"/>
      <c r="C2" s="56"/>
      <c r="D2" s="57"/>
    </row>
    <row r="3" spans="1:6" s="5" customFormat="1" ht="32.4" customHeight="1" thickTop="1" x14ac:dyDescent="0.3">
      <c r="A3" s="2" t="s">
        <v>1</v>
      </c>
      <c r="B3" s="3" t="s">
        <v>2</v>
      </c>
      <c r="C3" s="3" t="s">
        <v>3</v>
      </c>
      <c r="D3" s="4" t="s">
        <v>4</v>
      </c>
    </row>
    <row r="4" spans="1:6" s="5" customFormat="1" ht="19.95" customHeight="1" thickBot="1" x14ac:dyDescent="0.35">
      <c r="A4" s="77" t="s">
        <v>11</v>
      </c>
      <c r="B4" s="78"/>
      <c r="C4" s="79"/>
      <c r="D4" s="80">
        <f>SUM(D5:D8)</f>
        <v>0</v>
      </c>
    </row>
    <row r="5" spans="1:6" s="5" customFormat="1" ht="19.95" customHeight="1" thickTop="1" x14ac:dyDescent="0.3">
      <c r="A5" s="76" t="s">
        <v>13</v>
      </c>
      <c r="B5" s="34"/>
      <c r="C5" s="35"/>
      <c r="D5" s="34">
        <f>SUM(B5)+SUM(C5)</f>
        <v>0</v>
      </c>
    </row>
    <row r="6" spans="1:6" s="5" customFormat="1" ht="19.95" customHeight="1" x14ac:dyDescent="0.3">
      <c r="A6" s="22" t="s">
        <v>38</v>
      </c>
      <c r="B6" s="27"/>
      <c r="C6" s="28"/>
      <c r="D6" s="27">
        <f>SUM(B6)+SUM(C6)</f>
        <v>0</v>
      </c>
      <c r="F6"/>
    </row>
    <row r="7" spans="1:6" s="5" customFormat="1" ht="19.95" customHeight="1" x14ac:dyDescent="0.3">
      <c r="A7" s="22" t="s">
        <v>14</v>
      </c>
      <c r="B7" s="27"/>
      <c r="C7" s="28"/>
      <c r="D7" s="27">
        <f t="shared" ref="D7:D8" si="0">SUM(B7)+SUM(C7)</f>
        <v>0</v>
      </c>
    </row>
    <row r="8" spans="1:6" s="5" customFormat="1" ht="19.95" customHeight="1" x14ac:dyDescent="0.3">
      <c r="A8" s="22" t="s">
        <v>15</v>
      </c>
      <c r="B8" s="32"/>
      <c r="C8" s="33"/>
      <c r="D8" s="27">
        <f t="shared" si="0"/>
        <v>0</v>
      </c>
    </row>
    <row r="9" spans="1:6" s="5" customFormat="1" ht="19.95" customHeight="1" x14ac:dyDescent="0.3">
      <c r="A9" s="31" t="s">
        <v>12</v>
      </c>
      <c r="B9" s="29"/>
      <c r="C9" s="30"/>
      <c r="D9" s="37">
        <f>SUM(D10+D14+D18)</f>
        <v>0</v>
      </c>
    </row>
    <row r="10" spans="1:6" s="5" customFormat="1" ht="19.95" customHeight="1" x14ac:dyDescent="0.3">
      <c r="A10" s="38" t="s">
        <v>31</v>
      </c>
      <c r="B10" s="29"/>
      <c r="C10" s="30"/>
      <c r="D10" s="37">
        <f>SUM(D11:D13)</f>
        <v>0</v>
      </c>
    </row>
    <row r="11" spans="1:6" s="5" customFormat="1" ht="19.95" customHeight="1" x14ac:dyDescent="0.3">
      <c r="A11" s="21" t="s">
        <v>32</v>
      </c>
      <c r="B11" s="27"/>
      <c r="C11" s="28"/>
      <c r="D11" s="27">
        <f>B11+C11</f>
        <v>0</v>
      </c>
    </row>
    <row r="12" spans="1:6" s="5" customFormat="1" ht="19.95" customHeight="1" x14ac:dyDescent="0.3">
      <c r="A12" s="21" t="s">
        <v>28</v>
      </c>
      <c r="B12" s="27"/>
      <c r="C12" s="28"/>
      <c r="D12" s="27">
        <f>B12+C12</f>
        <v>0</v>
      </c>
    </row>
    <row r="13" spans="1:6" s="5" customFormat="1" ht="19.95" customHeight="1" x14ac:dyDescent="0.3">
      <c r="A13" s="21" t="s">
        <v>33</v>
      </c>
      <c r="B13" s="27"/>
      <c r="C13" s="28"/>
      <c r="D13" s="27">
        <f>B13+C13</f>
        <v>0</v>
      </c>
    </row>
    <row r="14" spans="1:6" s="5" customFormat="1" ht="19.95" customHeight="1" x14ac:dyDescent="0.3">
      <c r="A14" s="39" t="s">
        <v>34</v>
      </c>
      <c r="B14" s="29"/>
      <c r="C14" s="30"/>
      <c r="D14" s="37">
        <f>SUM(D15:D17)</f>
        <v>0</v>
      </c>
    </row>
    <row r="15" spans="1:6" s="5" customFormat="1" ht="19.95" customHeight="1" x14ac:dyDescent="0.3">
      <c r="A15" s="20" t="s">
        <v>37</v>
      </c>
      <c r="B15" s="34"/>
      <c r="C15" s="35"/>
      <c r="D15" s="34">
        <f>SUM(B15:C15)</f>
        <v>0</v>
      </c>
    </row>
    <row r="16" spans="1:6" s="5" customFormat="1" ht="19.95" customHeight="1" x14ac:dyDescent="0.3">
      <c r="A16" s="20" t="s">
        <v>17</v>
      </c>
      <c r="B16" s="27"/>
      <c r="C16" s="28"/>
      <c r="D16" s="27">
        <f t="shared" ref="D16:D17" si="1">B16+C16</f>
        <v>0</v>
      </c>
    </row>
    <row r="17" spans="1:14" s="5" customFormat="1" ht="19.95" customHeight="1" x14ac:dyDescent="0.3">
      <c r="A17" s="20" t="s">
        <v>16</v>
      </c>
      <c r="B17" s="32"/>
      <c r="C17" s="33"/>
      <c r="D17" s="27">
        <f t="shared" si="1"/>
        <v>0</v>
      </c>
    </row>
    <row r="18" spans="1:14" s="5" customFormat="1" ht="19.95" customHeight="1" x14ac:dyDescent="0.3">
      <c r="A18" s="38" t="s">
        <v>35</v>
      </c>
      <c r="B18" s="29"/>
      <c r="C18" s="30"/>
      <c r="D18" s="37">
        <f>SUM(D19:D20)</f>
        <v>0</v>
      </c>
      <c r="F18" s="26"/>
      <c r="G18" s="26"/>
      <c r="H18" s="26"/>
      <c r="I18" s="26"/>
      <c r="J18" s="26"/>
      <c r="K18" s="26"/>
      <c r="L18" s="26"/>
      <c r="M18" s="26"/>
      <c r="N18" s="26"/>
    </row>
    <row r="19" spans="1:14" s="7" customFormat="1" ht="19.95" customHeight="1" x14ac:dyDescent="0.3">
      <c r="A19" s="20" t="s">
        <v>36</v>
      </c>
      <c r="B19" s="27"/>
      <c r="C19" s="28"/>
      <c r="D19" s="27">
        <f>B19+C19</f>
        <v>0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s="7" customFormat="1" ht="19.95" customHeight="1" x14ac:dyDescent="0.3">
      <c r="A20" s="20" t="s">
        <v>18</v>
      </c>
      <c r="B20" s="27"/>
      <c r="C20" s="28"/>
      <c r="D20" s="27">
        <f>B20+C20</f>
        <v>0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s="7" customFormat="1" ht="19.95" customHeight="1" x14ac:dyDescent="0.3">
      <c r="A21" s="31" t="s">
        <v>19</v>
      </c>
      <c r="B21" s="29"/>
      <c r="C21" s="30"/>
      <c r="D21" s="36">
        <f>SUM(D22:D24)</f>
        <v>0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ht="19.95" customHeight="1" x14ac:dyDescent="0.3">
      <c r="A22" s="21" t="s">
        <v>20</v>
      </c>
      <c r="B22" s="27"/>
      <c r="C22" s="28"/>
      <c r="D22" s="27">
        <f t="shared" ref="D22:D23" si="2">B22+C22</f>
        <v>0</v>
      </c>
    </row>
    <row r="23" spans="1:14" ht="19.95" customHeight="1" x14ac:dyDescent="0.3">
      <c r="A23" s="21" t="s">
        <v>27</v>
      </c>
      <c r="B23" s="27"/>
      <c r="C23" s="28"/>
      <c r="D23" s="27">
        <f t="shared" si="2"/>
        <v>0</v>
      </c>
    </row>
    <row r="24" spans="1:14" ht="19.95" customHeight="1" x14ac:dyDescent="0.3">
      <c r="A24" s="20" t="s">
        <v>26</v>
      </c>
      <c r="B24" s="32"/>
      <c r="C24" s="33"/>
      <c r="D24" s="27">
        <f>B24+C24</f>
        <v>0</v>
      </c>
    </row>
    <row r="25" spans="1:14" ht="19.95" customHeight="1" x14ac:dyDescent="0.3">
      <c r="A25" s="6" t="s">
        <v>21</v>
      </c>
      <c r="B25" s="29"/>
      <c r="C25" s="30"/>
      <c r="D25" s="36">
        <f>SUM(D26:D29)</f>
        <v>0</v>
      </c>
    </row>
    <row r="26" spans="1:14" ht="19.95" customHeight="1" x14ac:dyDescent="0.3">
      <c r="A26" s="21" t="s">
        <v>22</v>
      </c>
      <c r="B26" s="27"/>
      <c r="C26" s="28"/>
      <c r="D26" s="27">
        <f>B26+C26</f>
        <v>0</v>
      </c>
    </row>
    <row r="27" spans="1:14" ht="19.95" customHeight="1" x14ac:dyDescent="0.3">
      <c r="A27" s="21" t="s">
        <v>23</v>
      </c>
      <c r="B27" s="27"/>
      <c r="C27" s="28"/>
      <c r="D27" s="27">
        <f t="shared" ref="D27:D29" si="3">B27+C27</f>
        <v>0</v>
      </c>
    </row>
    <row r="28" spans="1:14" ht="19.95" customHeight="1" x14ac:dyDescent="0.3">
      <c r="A28" s="21" t="s">
        <v>24</v>
      </c>
      <c r="B28" s="27"/>
      <c r="C28" s="28"/>
      <c r="D28" s="27">
        <f t="shared" si="3"/>
        <v>0</v>
      </c>
    </row>
    <row r="29" spans="1:14" ht="19.95" customHeight="1" thickBot="1" x14ac:dyDescent="0.35">
      <c r="A29" s="20" t="s">
        <v>25</v>
      </c>
      <c r="B29" s="32"/>
      <c r="C29" s="33"/>
      <c r="D29" s="27">
        <f t="shared" si="3"/>
        <v>0</v>
      </c>
    </row>
    <row r="30" spans="1:14" ht="19.95" customHeight="1" thickTop="1" x14ac:dyDescent="0.3">
      <c r="A30" s="8" t="s">
        <v>5</v>
      </c>
      <c r="B30" s="64" cm="1">
        <f t="array" ref="B30">SUM(B5:B8+SUM(B11:B13)+SUM(B15:B17)+SUM(B19:B20)+SUM(B22:B24)+SUM(B26:B29))</f>
        <v>0</v>
      </c>
      <c r="C30" s="65"/>
      <c r="D30" s="66"/>
    </row>
    <row r="31" spans="1:14" ht="19.95" customHeight="1" x14ac:dyDescent="0.3">
      <c r="A31" s="8" t="s">
        <v>3</v>
      </c>
      <c r="B31" s="67">
        <f>SUM(C5:C8)+SUM(C11:C13)+SUM(C15:C17)+SUM(C19:C20)+SUM(C22:C24)+SUM(C26:C29)</f>
        <v>0</v>
      </c>
      <c r="C31" s="68"/>
      <c r="D31" s="69"/>
    </row>
    <row r="32" spans="1:14" ht="19.95" customHeight="1" thickBot="1" x14ac:dyDescent="0.35">
      <c r="A32" s="9" t="s">
        <v>6</v>
      </c>
      <c r="B32" s="70">
        <f>B30+B31</f>
        <v>0</v>
      </c>
      <c r="C32" s="71"/>
      <c r="D32" s="72"/>
    </row>
    <row r="33" spans="1:4" ht="19.95" customHeight="1" thickTop="1" thickBot="1" x14ac:dyDescent="0.35">
      <c r="A33" s="40" t="s">
        <v>39</v>
      </c>
      <c r="B33" s="24"/>
      <c r="C33" s="25"/>
      <c r="D33" s="25"/>
    </row>
    <row r="34" spans="1:4" ht="19.95" customHeight="1" thickTop="1" x14ac:dyDescent="0.3">
      <c r="A34" s="58" t="s">
        <v>7</v>
      </c>
      <c r="B34" s="59"/>
      <c r="C34" s="59"/>
      <c r="D34" s="60"/>
    </row>
    <row r="35" spans="1:4" ht="19.95" customHeight="1" thickBot="1" x14ac:dyDescent="0.35">
      <c r="A35" s="11" t="s">
        <v>8</v>
      </c>
      <c r="B35" s="61"/>
      <c r="C35" s="62"/>
      <c r="D35" s="63"/>
    </row>
    <row r="36" spans="1:4" ht="12" thickTop="1" x14ac:dyDescent="0.3"/>
  </sheetData>
  <mergeCells count="7">
    <mergeCell ref="A1:D1"/>
    <mergeCell ref="A2:D2"/>
    <mergeCell ref="B32:D32"/>
    <mergeCell ref="A34:D34"/>
    <mergeCell ref="B35:D35"/>
    <mergeCell ref="B30:D30"/>
    <mergeCell ref="B31:D3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75" orientation="landscape" r:id="rId1"/>
  <headerFooter>
    <oddHeader>&amp;LDPGF enquête STUP</oddHeader>
  </headerFooter>
  <ignoredErrors>
    <ignoredError sqref="D25 D21 D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présentation</vt:lpstr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Meline Robinet</dc:creator>
  <cp:lastModifiedBy>Mohammed Bou Said</cp:lastModifiedBy>
  <cp:lastPrinted>2026-04-07T12:21:39Z</cp:lastPrinted>
  <dcterms:created xsi:type="dcterms:W3CDTF">2026-02-05T14:10:00Z</dcterms:created>
  <dcterms:modified xsi:type="dcterms:W3CDTF">2026-04-07T12:22:40Z</dcterms:modified>
</cp:coreProperties>
</file>